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\Бородулина_СА\2022-2024 методики и расчеты\Субсидии\Переселение граждан обл средства\"/>
    </mc:Choice>
  </mc:AlternateContent>
  <bookViews>
    <workbookView xWindow="0" yWindow="0" windowWidth="28800" windowHeight="11835"/>
  </bookViews>
  <sheets>
    <sheet name="расчет обл" sheetId="6" r:id="rId1"/>
  </sheets>
  <definedNames>
    <definedName name="_GoBack" localSheetId="0">'расчет обл'!$M$13</definedName>
    <definedName name="_xlnm.Print_Area" localSheetId="0">'расчет обл'!$A$1:$M$16</definedName>
  </definedNames>
  <calcPr calcId="152511"/>
</workbook>
</file>

<file path=xl/calcChain.xml><?xml version="1.0" encoding="utf-8"?>
<calcChain xmlns="http://schemas.openxmlformats.org/spreadsheetml/2006/main">
  <c r="M15" i="6" l="1"/>
  <c r="I15" i="6"/>
  <c r="E15" i="6"/>
  <c r="L14" i="6"/>
  <c r="D13" i="6"/>
  <c r="L12" i="6"/>
  <c r="H12" i="6"/>
  <c r="L11" i="6"/>
  <c r="H10" i="6"/>
  <c r="H9" i="6"/>
  <c r="D9" i="6"/>
  <c r="H8" i="6"/>
</calcChain>
</file>

<file path=xl/sharedStrings.xml><?xml version="1.0" encoding="utf-8"?>
<sst xmlns="http://schemas.openxmlformats.org/spreadsheetml/2006/main" count="68" uniqueCount="28">
  <si>
    <t>Заволжское городское поселение</t>
  </si>
  <si>
    <t>городской округ Кинешма</t>
  </si>
  <si>
    <t>Наименование муниципальных образований</t>
  </si>
  <si>
    <t>2022 год</t>
  </si>
  <si>
    <t>2023 год</t>
  </si>
  <si>
    <t>Родниковское городское поселение</t>
  </si>
  <si>
    <t>Всего:</t>
  </si>
  <si>
    <t>Общая площадь многоквартирных домов, расположенных на территории муниципального образования, признанных до 01.01.2017 аварийными и подлежащими сносу</t>
  </si>
  <si>
    <t xml:space="preserve"> (кв.м.)</t>
  </si>
  <si>
    <t>S</t>
  </si>
  <si>
    <t>C</t>
  </si>
  <si>
    <t>Нфонд</t>
  </si>
  <si>
    <t>Пучежское городское поселение</t>
  </si>
  <si>
    <t>Субсоблj</t>
  </si>
  <si>
    <t xml:space="preserve">Стоимость одного квадратного метра общей площади жилого помещения по Ивановской области, которая составляет 32529 рублей, установленная уполномоченным федеральным органом исполнительной власти  </t>
  </si>
  <si>
    <t>(руб.)</t>
  </si>
  <si>
    <t xml:space="preserve">Стоимость одного квадратного метра общей площади жилого помещения по Ивановской области, которая составляет 32529 рублей, установленная уполномоченным федеральным органом исполнительной власти </t>
  </si>
  <si>
    <t xml:space="preserve"> (руб.)</t>
  </si>
  <si>
    <t xml:space="preserve">Размер субсидии, выделяемой из бюджета Ивановской области бюджету муниципального образования Ивановской области </t>
  </si>
  <si>
    <t xml:space="preserve">Доля финансовой поддержки за счет средств Фонда </t>
  </si>
  <si>
    <t xml:space="preserve"> (%)</t>
  </si>
  <si>
    <t>х</t>
  </si>
  <si>
    <t>2024 год</t>
  </si>
  <si>
    <t xml:space="preserve">Расчет распределения субсидии бюджетам муниципальных образований Ивановской области на обеспечение мероприятий 
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бюджета, на 2022 год и на плановый период 2023 и 2024 годов
</t>
  </si>
  <si>
    <t>Городской округ Иваново</t>
  </si>
  <si>
    <t>Наволокское городское поселение</t>
  </si>
  <si>
    <t>Фурмановское городское поселение</t>
  </si>
  <si>
    <t>0.99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</si>
</sst>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4" fontId="2" fillId="0" borderId="0" xfId="0" applyNumberFormat="1" applyFont="1" applyFill="1"/>
    <xf numFmtId="0" fontId="2" fillId="0" borderId="1" xfId="0" applyFont="1" applyFill="1" applyBorder="1" applyAlignment="1">
      <alignment horizontal="justify" vertical="top" wrapText="1"/>
    </xf>
    <xf numFmtId="0" fontId="0" fillId="0" borderId="0" xfId="0" applyFill="1"/>
    <xf numFmtId="4" fontId="2" fillId="0" borderId="0" xfId="0" applyNumberFormat="1" applyFont="1" applyFill="1" applyAlignment="1">
      <alignment horizontal="center"/>
    </xf>
    <xf numFmtId="4" fontId="0" fillId="0" borderId="0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topLeftCell="A7" zoomScaleNormal="100" zoomScaleSheetLayoutView="100" workbookViewId="0">
      <selection activeCell="A20" sqref="A20:XFD20"/>
    </sheetView>
  </sheetViews>
  <sheetFormatPr defaultRowHeight="15" x14ac:dyDescent="0.25"/>
  <cols>
    <col min="1" max="1" width="11.85546875" customWidth="1"/>
    <col min="2" max="2" width="10.5703125" customWidth="1"/>
    <col min="3" max="3" width="13.28515625" customWidth="1"/>
    <col min="4" max="4" width="9" bestFit="1" customWidth="1"/>
    <col min="5" max="5" width="11.140625" style="13" customWidth="1"/>
    <col min="6" max="6" width="11.5703125" customWidth="1"/>
    <col min="7" max="7" width="13.85546875" customWidth="1"/>
    <col min="8" max="8" width="9.85546875" bestFit="1" customWidth="1"/>
    <col min="9" max="9" width="11.85546875" style="19" customWidth="1"/>
    <col min="10" max="10" width="11.28515625" customWidth="1"/>
    <col min="11" max="11" width="14.28515625" customWidth="1"/>
    <col min="12" max="12" width="9.140625" bestFit="1" customWidth="1"/>
    <col min="13" max="13" width="10" style="19" customWidth="1"/>
    <col min="14" max="14" width="9" bestFit="1" customWidth="1"/>
    <col min="15" max="15" width="12" customWidth="1"/>
  </cols>
  <sheetData>
    <row r="1" spans="1:15" ht="23.25" customHeight="1" x14ac:dyDescent="0.25">
      <c r="A1" s="22"/>
      <c r="B1" s="22"/>
      <c r="C1" s="22"/>
      <c r="D1" s="22"/>
      <c r="E1" s="11"/>
      <c r="F1" s="7"/>
      <c r="G1" s="22"/>
      <c r="H1" s="22"/>
      <c r="I1" s="17"/>
      <c r="J1" s="2"/>
      <c r="K1" s="24"/>
      <c r="L1" s="24"/>
      <c r="M1" s="24"/>
    </row>
    <row r="2" spans="1:15" ht="45" customHeight="1" x14ac:dyDescent="0.25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0"/>
    </row>
    <row r="4" spans="1:15" ht="15" customHeight="1" x14ac:dyDescent="0.25">
      <c r="A4" s="26" t="s">
        <v>2</v>
      </c>
      <c r="B4" s="27" t="s">
        <v>3</v>
      </c>
      <c r="C4" s="27"/>
      <c r="D4" s="27"/>
      <c r="E4" s="27"/>
      <c r="F4" s="27" t="s">
        <v>4</v>
      </c>
      <c r="G4" s="27"/>
      <c r="H4" s="27"/>
      <c r="I4" s="27"/>
      <c r="J4" s="27" t="s">
        <v>22</v>
      </c>
      <c r="K4" s="27"/>
      <c r="L4" s="27"/>
      <c r="M4" s="27"/>
    </row>
    <row r="5" spans="1:15" ht="184.15" customHeight="1" x14ac:dyDescent="0.25">
      <c r="A5" s="26"/>
      <c r="B5" s="1" t="s">
        <v>7</v>
      </c>
      <c r="C5" s="1" t="s">
        <v>14</v>
      </c>
      <c r="D5" s="1" t="s">
        <v>19</v>
      </c>
      <c r="E5" s="8" t="s">
        <v>18</v>
      </c>
      <c r="F5" s="1" t="s">
        <v>7</v>
      </c>
      <c r="G5" s="1" t="s">
        <v>16</v>
      </c>
      <c r="H5" s="1" t="s">
        <v>19</v>
      </c>
      <c r="I5" s="14" t="s">
        <v>18</v>
      </c>
      <c r="J5" s="1" t="s">
        <v>7</v>
      </c>
      <c r="K5" s="1" t="s">
        <v>14</v>
      </c>
      <c r="L5" s="1" t="s">
        <v>19</v>
      </c>
      <c r="M5" s="14" t="s">
        <v>18</v>
      </c>
    </row>
    <row r="6" spans="1:15" x14ac:dyDescent="0.25">
      <c r="A6" s="26"/>
      <c r="B6" s="1" t="s">
        <v>8</v>
      </c>
      <c r="C6" s="1" t="s">
        <v>15</v>
      </c>
      <c r="D6" s="1" t="s">
        <v>20</v>
      </c>
      <c r="E6" s="8" t="s">
        <v>15</v>
      </c>
      <c r="F6" s="1" t="s">
        <v>8</v>
      </c>
      <c r="G6" s="1" t="s">
        <v>17</v>
      </c>
      <c r="H6" s="1" t="s">
        <v>20</v>
      </c>
      <c r="I6" s="14" t="s">
        <v>15</v>
      </c>
      <c r="J6" s="1" t="s">
        <v>8</v>
      </c>
      <c r="K6" s="1" t="s">
        <v>15</v>
      </c>
      <c r="L6" s="1" t="s">
        <v>20</v>
      </c>
      <c r="M6" s="14" t="s">
        <v>15</v>
      </c>
    </row>
    <row r="7" spans="1:15" x14ac:dyDescent="0.25">
      <c r="A7" s="4"/>
      <c r="B7" s="23" t="s">
        <v>9</v>
      </c>
      <c r="C7" s="23" t="s">
        <v>10</v>
      </c>
      <c r="D7" s="23" t="s">
        <v>11</v>
      </c>
      <c r="E7" s="12" t="s">
        <v>13</v>
      </c>
      <c r="F7" s="23" t="s">
        <v>9</v>
      </c>
      <c r="G7" s="23" t="s">
        <v>10</v>
      </c>
      <c r="H7" s="23" t="s">
        <v>11</v>
      </c>
      <c r="I7" s="18" t="s">
        <v>13</v>
      </c>
      <c r="J7" s="23" t="s">
        <v>9</v>
      </c>
      <c r="K7" s="23" t="s">
        <v>10</v>
      </c>
      <c r="L7" s="23" t="s">
        <v>11</v>
      </c>
      <c r="M7" s="18" t="s">
        <v>13</v>
      </c>
    </row>
    <row r="8" spans="1:15" ht="23.45" customHeight="1" x14ac:dyDescent="0.25">
      <c r="A8" s="23" t="s">
        <v>24</v>
      </c>
      <c r="B8" s="3">
        <v>0</v>
      </c>
      <c r="C8" s="3">
        <v>32529</v>
      </c>
      <c r="D8" s="3">
        <v>0.99</v>
      </c>
      <c r="E8" s="9">
        <v>0</v>
      </c>
      <c r="F8" s="3">
        <v>176.1</v>
      </c>
      <c r="G8" s="3">
        <v>32529</v>
      </c>
      <c r="H8" s="3">
        <f>I8/(F8*G8)*100</f>
        <v>0.99000465561075657</v>
      </c>
      <c r="I8" s="15">
        <v>56711</v>
      </c>
      <c r="J8" s="3">
        <v>0</v>
      </c>
      <c r="K8" s="3">
        <v>34851</v>
      </c>
      <c r="L8" s="3" t="s">
        <v>27</v>
      </c>
      <c r="M8" s="15">
        <v>0</v>
      </c>
    </row>
    <row r="9" spans="1:15" ht="36" customHeight="1" x14ac:dyDescent="0.25">
      <c r="A9" s="1" t="s">
        <v>1</v>
      </c>
      <c r="B9" s="3">
        <v>2088.9</v>
      </c>
      <c r="C9" s="3">
        <v>32529</v>
      </c>
      <c r="D9" s="3">
        <f>E9/(B9*C9)*100</f>
        <v>0.99001357149864511</v>
      </c>
      <c r="E9" s="9">
        <v>672712.52</v>
      </c>
      <c r="F9" s="3">
        <v>2906.27</v>
      </c>
      <c r="G9" s="3">
        <v>32529</v>
      </c>
      <c r="H9" s="3">
        <f t="shared" ref="H9:H12" si="0">I9/(F9*G9)*100</f>
        <v>0.99000025109782019</v>
      </c>
      <c r="I9" s="15">
        <v>935927</v>
      </c>
      <c r="J9" s="3">
        <v>0</v>
      </c>
      <c r="K9" s="3">
        <v>34851</v>
      </c>
      <c r="L9" s="3" t="s">
        <v>27</v>
      </c>
      <c r="M9" s="15">
        <v>0</v>
      </c>
    </row>
    <row r="10" spans="1:15" ht="34.5" customHeight="1" x14ac:dyDescent="0.25">
      <c r="A10" s="1" t="s">
        <v>0</v>
      </c>
      <c r="B10" s="3">
        <v>0</v>
      </c>
      <c r="C10" s="3">
        <v>32529</v>
      </c>
      <c r="D10" s="3" t="s">
        <v>27</v>
      </c>
      <c r="E10" s="9">
        <v>0</v>
      </c>
      <c r="F10" s="3">
        <v>1824.4</v>
      </c>
      <c r="G10" s="3">
        <v>32529</v>
      </c>
      <c r="H10" s="3">
        <f t="shared" si="0"/>
        <v>0.98999918235305584</v>
      </c>
      <c r="I10" s="15">
        <v>587524</v>
      </c>
      <c r="J10" s="3">
        <v>0</v>
      </c>
      <c r="K10" s="3">
        <v>34851</v>
      </c>
      <c r="L10" s="3" t="s">
        <v>27</v>
      </c>
      <c r="M10" s="15">
        <v>0</v>
      </c>
    </row>
    <row r="11" spans="1:15" ht="33" customHeight="1" x14ac:dyDescent="0.25">
      <c r="A11" s="1" t="s">
        <v>25</v>
      </c>
      <c r="B11" s="3">
        <v>0</v>
      </c>
      <c r="C11" s="3">
        <v>32529</v>
      </c>
      <c r="D11" s="3" t="s">
        <v>27</v>
      </c>
      <c r="E11" s="9">
        <v>0</v>
      </c>
      <c r="F11" s="3">
        <v>0</v>
      </c>
      <c r="G11" s="3">
        <v>32529</v>
      </c>
      <c r="H11" s="3" t="s">
        <v>27</v>
      </c>
      <c r="I11" s="15">
        <v>0</v>
      </c>
      <c r="J11" s="3">
        <v>3386</v>
      </c>
      <c r="K11" s="3">
        <v>34851</v>
      </c>
      <c r="L11" s="3">
        <f t="shared" ref="L11:L12" si="1">M11/(J11*K11)*100</f>
        <v>0.99000312578688077</v>
      </c>
      <c r="M11" s="15">
        <v>1168258</v>
      </c>
      <c r="N11" s="21"/>
      <c r="O11" s="21"/>
    </row>
    <row r="12" spans="1:15" ht="36" x14ac:dyDescent="0.25">
      <c r="A12" s="1" t="s">
        <v>12</v>
      </c>
      <c r="B12" s="3">
        <v>0</v>
      </c>
      <c r="C12" s="3">
        <v>32529</v>
      </c>
      <c r="D12" s="3">
        <v>0.99</v>
      </c>
      <c r="E12" s="9">
        <v>0</v>
      </c>
      <c r="F12" s="3">
        <v>637</v>
      </c>
      <c r="G12" s="3">
        <v>32529</v>
      </c>
      <c r="H12" s="3">
        <f t="shared" si="0"/>
        <v>0.99000177260015731</v>
      </c>
      <c r="I12" s="15">
        <v>205138</v>
      </c>
      <c r="J12" s="3">
        <v>1106.3</v>
      </c>
      <c r="K12" s="3">
        <v>34851</v>
      </c>
      <c r="L12" s="3">
        <f t="shared" si="1"/>
        <v>0.98999987843549198</v>
      </c>
      <c r="M12" s="15">
        <v>381701</v>
      </c>
      <c r="N12" s="21"/>
      <c r="O12" s="21"/>
    </row>
    <row r="13" spans="1:15" ht="36" x14ac:dyDescent="0.25">
      <c r="A13" s="1" t="s">
        <v>5</v>
      </c>
      <c r="B13" s="3">
        <v>1009.4</v>
      </c>
      <c r="C13" s="3">
        <v>32529</v>
      </c>
      <c r="D13" s="3">
        <f>E13/(B13*C13)*100</f>
        <v>0.98999924244945137</v>
      </c>
      <c r="E13" s="9">
        <v>325064</v>
      </c>
      <c r="F13" s="3">
        <v>0</v>
      </c>
      <c r="G13" s="3">
        <v>32529</v>
      </c>
      <c r="H13" s="3" t="s">
        <v>27</v>
      </c>
      <c r="I13" s="15">
        <v>0</v>
      </c>
      <c r="J13" s="3">
        <v>0</v>
      </c>
      <c r="K13" s="3">
        <v>34851</v>
      </c>
      <c r="L13" s="3" t="s">
        <v>27</v>
      </c>
      <c r="M13" s="15">
        <v>0</v>
      </c>
      <c r="N13" s="21"/>
      <c r="O13" s="21"/>
    </row>
    <row r="14" spans="1:15" ht="36" x14ac:dyDescent="0.25">
      <c r="A14" s="1" t="s">
        <v>26</v>
      </c>
      <c r="B14" s="3">
        <v>0</v>
      </c>
      <c r="C14" s="3">
        <v>32529</v>
      </c>
      <c r="D14" s="3" t="s">
        <v>27</v>
      </c>
      <c r="E14" s="9">
        <v>0</v>
      </c>
      <c r="F14" s="3">
        <v>0</v>
      </c>
      <c r="G14" s="3">
        <v>32529</v>
      </c>
      <c r="H14" s="3" t="s">
        <v>27</v>
      </c>
      <c r="I14" s="15">
        <v>0</v>
      </c>
      <c r="J14" s="3">
        <v>682.1</v>
      </c>
      <c r="K14" s="3">
        <v>34851</v>
      </c>
      <c r="L14" s="3">
        <f t="shared" ref="L14" si="2">M14/(J14*K14)*100</f>
        <v>0.98999796275993823</v>
      </c>
      <c r="M14" s="15">
        <v>235341</v>
      </c>
      <c r="N14" s="21"/>
      <c r="O14" s="21"/>
    </row>
    <row r="15" spans="1:15" x14ac:dyDescent="0.25">
      <c r="A15" s="4" t="s">
        <v>6</v>
      </c>
      <c r="B15" s="5" t="s">
        <v>21</v>
      </c>
      <c r="C15" s="6" t="s">
        <v>21</v>
      </c>
      <c r="D15" s="6" t="s">
        <v>21</v>
      </c>
      <c r="E15" s="10">
        <f>SUM(E8:E14)</f>
        <v>997776.52</v>
      </c>
      <c r="F15" s="5" t="s">
        <v>21</v>
      </c>
      <c r="G15" s="6" t="s">
        <v>21</v>
      </c>
      <c r="H15" s="6" t="s">
        <v>21</v>
      </c>
      <c r="I15" s="16">
        <f>SUM(I8:I14)</f>
        <v>1785300</v>
      </c>
      <c r="J15" s="6" t="s">
        <v>21</v>
      </c>
      <c r="K15" s="6" t="s">
        <v>21</v>
      </c>
      <c r="L15" s="6" t="s">
        <v>21</v>
      </c>
      <c r="M15" s="16">
        <f>SUM(M8:M14)</f>
        <v>1785300</v>
      </c>
    </row>
    <row r="16" spans="1:15" ht="33" customHeight="1" x14ac:dyDescent="0.25">
      <c r="A16" s="28"/>
      <c r="B16" s="28"/>
      <c r="C16" s="28"/>
      <c r="D16" s="28"/>
      <c r="E16" s="28"/>
      <c r="F16" s="28"/>
      <c r="G16" s="28"/>
      <c r="H16" s="28"/>
      <c r="I16" s="17"/>
      <c r="J16" s="2"/>
      <c r="K16" s="29"/>
      <c r="L16" s="29"/>
      <c r="M16" s="29"/>
    </row>
  </sheetData>
  <mergeCells count="8">
    <mergeCell ref="A16:H16"/>
    <mergeCell ref="K16:M16"/>
    <mergeCell ref="K1:M1"/>
    <mergeCell ref="A2:L2"/>
    <mergeCell ref="A4:A6"/>
    <mergeCell ref="B4:E4"/>
    <mergeCell ref="F4:I4"/>
    <mergeCell ref="J4:M4"/>
  </mergeCells>
  <pageMargins left="0.31496062992125984" right="0.31496062992125984" top="0.35433070866141736" bottom="0.15748031496062992" header="0" footer="0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обл</vt:lpstr>
      <vt:lpstr>'расчет обл'!_GoBack</vt:lpstr>
      <vt:lpstr>'расчет обл'!Область_печати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OGP2</dc:creator>
  <cp:lastModifiedBy>Бородулина Светлана Александровна</cp:lastModifiedBy>
  <cp:lastPrinted>2021-09-20T12:51:41Z</cp:lastPrinted>
  <dcterms:created xsi:type="dcterms:W3CDTF">2013-01-23T12:41:50Z</dcterms:created>
  <dcterms:modified xsi:type="dcterms:W3CDTF">2021-10-29T11:22:39Z</dcterms:modified>
</cp:coreProperties>
</file>